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5" i="1"/>
  <c r="B15"/>
  <c r="D13"/>
  <c r="D14"/>
  <c r="D9"/>
  <c r="D10"/>
  <c r="D11"/>
  <c r="D12"/>
  <c r="D8"/>
  <c r="D7"/>
  <c r="C10" i="2"/>
  <c r="B10"/>
  <c r="D15" i="1" l="1"/>
</calcChain>
</file>

<file path=xl/sharedStrings.xml><?xml version="1.0" encoding="utf-8"?>
<sst xmlns="http://schemas.openxmlformats.org/spreadsheetml/2006/main" count="40" uniqueCount="21">
  <si>
    <t>Направление расходования средств дорожного фонда</t>
  </si>
  <si>
    <t>Предусмотрено на год, рублей</t>
  </si>
  <si>
    <t>Кассовый расход, рублей</t>
  </si>
  <si>
    <t>Процент исполнения, %</t>
  </si>
  <si>
    <t>Примечание (указывается физические показатели, причины не использования и др)</t>
  </si>
  <si>
    <t>Содержание внутрипоселковых автомобильных дорог и сооружений на них</t>
  </si>
  <si>
    <t>Ремонт автомобильных дорог в с. Красногорка (ул. Харьковская, ул. Ленина</t>
  </si>
  <si>
    <t>Софинансорование за счет средств местного бюджета по ремонту дорог (ул.Харьковская, ул. Ленина</t>
  </si>
  <si>
    <t>Всего</t>
  </si>
  <si>
    <t>Оплата работ "по факту" на основании актов выполненных работ</t>
  </si>
  <si>
    <t>ОТЧЕТ</t>
  </si>
  <si>
    <t>об использовании бюджетных ассигнований дорожного фонда</t>
  </si>
  <si>
    <t>администрации Красногорского сельского поселения за 2018 год</t>
  </si>
  <si>
    <t>Капитальный ремонт и ремонт внутрипоселковых автомобильных дорог и сооружений на них</t>
  </si>
  <si>
    <t>администрации Соловьевского сельского поселения за 2023 год</t>
  </si>
  <si>
    <t>Капитальный ремонт, ремонт автомобильных дорог общего пользования местного значения в поселениях (Соловьевское сельское поселение Полтавского муниципального района Омской области)</t>
  </si>
  <si>
    <t>Устройство (монтаж) недостающих средств организации и регулирования дорожного движения, в том числе светофорных объектов, в местах пешеходных переходов в одном уровне вблизи БОУ "Соловьевская СШ" по ул. Школьная в с. Соловьевка; Бюджетного общеобразовательного учреждения "Соловьевская средняя школа" (структурное подразделение "Лубянская основная школа") по ул. Школьная в д. Лубянск; МБДОУ "Соловьевский детский сад" по ул. Победы в с. Соловьевка Полтавского муниципального района Омской области</t>
  </si>
  <si>
    <t>Софинансирование за счет средств местного бюджета на капитальный ремонт, ремонт автомобильных дорог общего пользования местного значения в поселениях (Соловьевское сельское поселение Полтавского муниципального района Омской области)</t>
  </si>
  <si>
    <t>Софинансирование за счет средств местного бюджета на устройство (монтаж) недостающих средств организации и регулирования дорожного движения, в том числе светофорных объектов, в местах пешеходных переходов в одном уровне вблизи БОУ "Соловьевская СШ" по ул. Школьная в с. Соловьевка; Бюджетного общеобразовательного учреждения "Соловьевская средняя школа" (структурное подразделение "Лубянская основная школа") по ул. Школьная в д. Лубянск; МБДОУ "Соловьевский детский сад" по ул. Победы в с. Соловьевка Полтавского муниципального района Омской области</t>
  </si>
  <si>
    <t>Устройство (монтаж) недостающих средств организации и регулирования дорожного движения, в том числе светофорных объектов в местах пешеходных переходов в одном уровне вблизи БОУ "Соловьевская СШ" по ул. Школьная в с. Соловьевка, Бюджетного общеобразовательного учреждения "Соловьевская средняя школа" структурное подразделение "Лубянская основная школа" по ул. Школьная в д. Лубянск, МБДОУ "Соловьевский детский сад" по ул. Победы в с. Соловьевка Полтавского муниципального района Омской области</t>
  </si>
  <si>
    <t>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 в части содержания автомобильных дорог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</si>
</sst>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justify" wrapText="1"/>
    </xf>
    <xf numFmtId="10" fontId="0" fillId="0" borderId="1" xfId="0" applyNumberForma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"/>
  <sheetViews>
    <sheetView tabSelected="1" zoomScale="60" zoomScaleNormal="60" workbookViewId="0">
      <selection activeCell="N13" sqref="N13"/>
    </sheetView>
  </sheetViews>
  <sheetFormatPr defaultRowHeight="15"/>
  <cols>
    <col min="1" max="1" width="64.42578125" customWidth="1"/>
    <col min="2" max="2" width="24.5703125" customWidth="1"/>
    <col min="3" max="3" width="24.42578125" customWidth="1"/>
    <col min="4" max="4" width="22.85546875" customWidth="1"/>
    <col min="5" max="5" width="30.5703125" customWidth="1"/>
  </cols>
  <sheetData>
    <row r="1" spans="1:21" ht="18.75">
      <c r="A1" s="11" t="s">
        <v>10</v>
      </c>
      <c r="B1" s="11"/>
      <c r="C1" s="11"/>
      <c r="D1" s="11"/>
      <c r="E1" s="11"/>
    </row>
    <row r="2" spans="1:21" ht="18.75">
      <c r="A2" s="11" t="s">
        <v>11</v>
      </c>
      <c r="B2" s="11"/>
      <c r="C2" s="11"/>
      <c r="D2" s="11"/>
      <c r="E2" s="11"/>
    </row>
    <row r="3" spans="1:21" ht="18.75">
      <c r="A3" s="11" t="s">
        <v>14</v>
      </c>
      <c r="B3" s="11"/>
      <c r="C3" s="11"/>
      <c r="D3" s="11"/>
      <c r="E3" s="11"/>
    </row>
    <row r="4" spans="1:21" ht="18.75">
      <c r="A4" s="6"/>
      <c r="B4" s="6"/>
      <c r="C4" s="6"/>
      <c r="D4" s="6"/>
      <c r="E4" s="6"/>
    </row>
    <row r="5" spans="1:21" ht="130.5" customHeight="1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</row>
    <row r="6" spans="1:21" ht="18.75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21" ht="86.25" customHeight="1">
      <c r="A7" s="8" t="s">
        <v>5</v>
      </c>
      <c r="B7" s="9">
        <v>650937.31999999995</v>
      </c>
      <c r="C7" s="9">
        <v>564471.5</v>
      </c>
      <c r="D7" s="10">
        <f>C7/B7*100%</f>
        <v>0.86716721050807177</v>
      </c>
      <c r="E7" s="14" t="s">
        <v>9</v>
      </c>
    </row>
    <row r="8" spans="1:21" ht="78" customHeight="1">
      <c r="A8" s="8" t="s">
        <v>13</v>
      </c>
      <c r="B8" s="9">
        <v>1242455.31</v>
      </c>
      <c r="C8" s="9">
        <v>1140688.31</v>
      </c>
      <c r="D8" s="10">
        <f t="shared" ref="D8:D15" si="0">C8/B8*100%</f>
        <v>0.91809202376864563</v>
      </c>
      <c r="E8" s="14" t="s">
        <v>9</v>
      </c>
    </row>
    <row r="9" spans="1:21" ht="101.25" customHeight="1">
      <c r="A9" s="8" t="s">
        <v>15</v>
      </c>
      <c r="B9" s="9">
        <v>8000000</v>
      </c>
      <c r="C9" s="9">
        <v>8000000</v>
      </c>
      <c r="D9" s="10">
        <f t="shared" si="0"/>
        <v>1</v>
      </c>
      <c r="E9" s="14" t="s">
        <v>9</v>
      </c>
    </row>
    <row r="10" spans="1:21" ht="228" customHeight="1">
      <c r="A10" s="8" t="s">
        <v>16</v>
      </c>
      <c r="B10" s="9">
        <v>900000</v>
      </c>
      <c r="C10" s="9">
        <v>809999.92</v>
      </c>
      <c r="D10" s="10">
        <f t="shared" si="0"/>
        <v>0.89999991111111111</v>
      </c>
      <c r="E10" s="14" t="s">
        <v>9</v>
      </c>
    </row>
    <row r="11" spans="1:21" ht="105.75" customHeight="1">
      <c r="A11" s="8" t="s">
        <v>17</v>
      </c>
      <c r="B11" s="9">
        <v>1503626.21</v>
      </c>
      <c r="C11" s="9">
        <v>1503626.21</v>
      </c>
      <c r="D11" s="10">
        <f t="shared" si="0"/>
        <v>1</v>
      </c>
      <c r="E11" s="14" t="s">
        <v>9</v>
      </c>
    </row>
    <row r="12" spans="1:21" ht="233.25" customHeight="1">
      <c r="A12" s="8" t="s">
        <v>18</v>
      </c>
      <c r="B12" s="9">
        <v>101781.06</v>
      </c>
      <c r="C12" s="9">
        <v>91602.94</v>
      </c>
      <c r="D12" s="10">
        <f t="shared" si="0"/>
        <v>0.89999986244985075</v>
      </c>
      <c r="E12" s="14" t="s">
        <v>9</v>
      </c>
      <c r="U12" s="13"/>
    </row>
    <row r="13" spans="1:21" ht="215.25" customHeight="1">
      <c r="A13" s="8" t="s">
        <v>19</v>
      </c>
      <c r="B13" s="9">
        <v>13.74</v>
      </c>
      <c r="C13" s="9">
        <v>0</v>
      </c>
      <c r="D13" s="10">
        <f t="shared" si="0"/>
        <v>0</v>
      </c>
      <c r="E13" s="14" t="s">
        <v>9</v>
      </c>
    </row>
    <row r="14" spans="1:21" ht="136.5" customHeight="1">
      <c r="A14" s="8" t="s">
        <v>20</v>
      </c>
      <c r="B14" s="9">
        <v>148750</v>
      </c>
      <c r="C14" s="9">
        <v>0</v>
      </c>
      <c r="D14" s="10">
        <f t="shared" si="0"/>
        <v>0</v>
      </c>
      <c r="E14" s="14" t="s">
        <v>9</v>
      </c>
    </row>
    <row r="15" spans="1:21" ht="18.75">
      <c r="A15" s="8" t="s">
        <v>8</v>
      </c>
      <c r="B15" s="9">
        <f>SUM(B7:B14)</f>
        <v>12547563.640000001</v>
      </c>
      <c r="C15" s="9">
        <f>SUM(C7:C14)</f>
        <v>12110388.880000001</v>
      </c>
      <c r="D15" s="10">
        <f>C15/B15*100%</f>
        <v>0.96515859392764158</v>
      </c>
      <c r="E15" s="7"/>
    </row>
  </sheetData>
  <mergeCells count="3"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5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B5" sqref="B5"/>
    </sheetView>
  </sheetViews>
  <sheetFormatPr defaultRowHeight="15"/>
  <cols>
    <col min="1" max="1" width="29.7109375" customWidth="1"/>
    <col min="2" max="2" width="21.28515625" customWidth="1"/>
    <col min="3" max="3" width="20.85546875" customWidth="1"/>
    <col min="4" max="4" width="19.5703125" customWidth="1"/>
    <col min="5" max="5" width="18" customWidth="1"/>
  </cols>
  <sheetData>
    <row r="1" spans="1:5">
      <c r="A1" s="12" t="s">
        <v>10</v>
      </c>
      <c r="B1" s="12"/>
      <c r="C1" s="12"/>
      <c r="D1" s="12"/>
      <c r="E1" s="12"/>
    </row>
    <row r="2" spans="1:5">
      <c r="A2" s="12" t="s">
        <v>11</v>
      </c>
      <c r="B2" s="12"/>
      <c r="C2" s="12"/>
      <c r="D2" s="12"/>
      <c r="E2" s="12"/>
    </row>
    <row r="3" spans="1:5">
      <c r="A3" s="12" t="s">
        <v>12</v>
      </c>
      <c r="B3" s="12"/>
      <c r="C3" s="12"/>
      <c r="D3" s="12"/>
      <c r="E3" s="12"/>
    </row>
    <row r="5" spans="1:5" ht="107.45" customHeight="1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</row>
    <row r="6" spans="1:5">
      <c r="A6" s="1">
        <v>1</v>
      </c>
      <c r="B6" s="1">
        <v>2</v>
      </c>
      <c r="C6" s="1">
        <v>3</v>
      </c>
      <c r="D6" s="1">
        <v>4</v>
      </c>
      <c r="E6" s="1">
        <v>5</v>
      </c>
    </row>
    <row r="7" spans="1:5" ht="75">
      <c r="A7" s="2" t="s">
        <v>5</v>
      </c>
      <c r="B7" s="3">
        <v>1025558.07</v>
      </c>
      <c r="C7" s="3">
        <v>4100</v>
      </c>
      <c r="D7" s="5">
        <v>0</v>
      </c>
      <c r="E7" s="4" t="s">
        <v>9</v>
      </c>
    </row>
    <row r="8" spans="1:5" ht="75">
      <c r="A8" s="2" t="s">
        <v>6</v>
      </c>
      <c r="B8" s="3">
        <v>1222500</v>
      </c>
      <c r="C8" s="3">
        <v>1222500</v>
      </c>
      <c r="D8" s="5">
        <v>1</v>
      </c>
      <c r="E8" s="4" t="s">
        <v>9</v>
      </c>
    </row>
    <row r="9" spans="1:5" ht="75">
      <c r="A9" s="2" t="s">
        <v>7</v>
      </c>
      <c r="B9" s="3">
        <v>81500</v>
      </c>
      <c r="C9" s="3">
        <v>81500</v>
      </c>
      <c r="D9" s="5">
        <v>1</v>
      </c>
      <c r="E9" s="4" t="s">
        <v>9</v>
      </c>
    </row>
    <row r="10" spans="1:5">
      <c r="A10" s="2" t="s">
        <v>8</v>
      </c>
      <c r="B10" s="3">
        <f>SUM(B7:B9)</f>
        <v>2329558.0699999998</v>
      </c>
      <c r="C10" s="3">
        <f>SUM(C7:C9)</f>
        <v>1308100</v>
      </c>
      <c r="D10" s="5">
        <v>0.5615</v>
      </c>
      <c r="E10" s="1"/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2024-03-18T09:02:44Z</dcterms:modified>
</cp:coreProperties>
</file>